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655" windowHeight="4560" activeTab="2"/>
  </bookViews>
  <sheets>
    <sheet name="銷售預算" sheetId="1" r:id="rId1"/>
    <sheet name="預計生產產量" sheetId="2" r:id="rId2"/>
    <sheet name="直接材料預算" sheetId="3" r:id="rId3"/>
  </sheets>
  <calcPr calcId="124519"/>
</workbook>
</file>

<file path=xl/calcChain.xml><?xml version="1.0" encoding="utf-8"?>
<calcChain xmlns="http://schemas.openxmlformats.org/spreadsheetml/2006/main">
  <c r="B4" i="2"/>
  <c r="C4"/>
  <c r="D4"/>
  <c r="F4"/>
  <c r="B5"/>
  <c r="C5"/>
  <c r="D5"/>
  <c r="E5"/>
  <c r="F5"/>
  <c r="B7"/>
  <c r="C7"/>
  <c r="D7"/>
  <c r="E7"/>
  <c r="F7"/>
  <c r="F3"/>
  <c r="C3"/>
  <c r="D3"/>
  <c r="E3"/>
  <c r="B3"/>
  <c r="F7" i="1"/>
  <c r="F8"/>
  <c r="F9"/>
  <c r="F10"/>
  <c r="F11"/>
  <c r="F12"/>
  <c r="C12"/>
  <c r="D12"/>
  <c r="E12"/>
  <c r="B12"/>
  <c r="E10"/>
  <c r="D9"/>
  <c r="C8"/>
  <c r="E11"/>
  <c r="D10"/>
  <c r="C9"/>
  <c r="B8"/>
  <c r="F4"/>
  <c r="F5"/>
  <c r="F3"/>
  <c r="C5"/>
  <c r="D5"/>
  <c r="E5"/>
  <c r="B5"/>
</calcChain>
</file>

<file path=xl/sharedStrings.xml><?xml version="1.0" encoding="utf-8"?>
<sst xmlns="http://schemas.openxmlformats.org/spreadsheetml/2006/main" count="51" uniqueCount="36">
  <si>
    <t>銷售預算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</si>
  <si>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</si>
  <si>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</si>
  <si>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</si>
  <si>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</si>
  <si>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</si>
  <si>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預計銷售量（件）</t>
    <phoneticPr fontId="3" type="noConversion"/>
  </si>
  <si>
    <t>預計銷售價格（元）</t>
    <phoneticPr fontId="3" type="noConversion"/>
  </si>
  <si>
    <t>預計銷售收入（元）</t>
    <phoneticPr fontId="3" type="noConversion"/>
  </si>
  <si>
    <t>預計現金收入</t>
    <phoneticPr fontId="3" type="noConversion"/>
  </si>
  <si>
    <t>預計現金收入（元）</t>
    <phoneticPr fontId="3" type="noConversion"/>
  </si>
  <si>
    <t>去年應收帳款</t>
    <phoneticPr fontId="3" type="noConversion"/>
  </si>
  <si>
    <t>產量預算</t>
    <phoneticPr fontId="3" type="noConversion"/>
  </si>
  <si>
    <t>季度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</si>
  <si>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</si>
  <si>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</si>
  <si>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</si>
  <si>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</si>
  <si>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</si>
  <si>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</t>
    <phoneticPr fontId="3" type="noConversion"/>
  </si>
  <si>
    <t>　加：預計期末存貨</t>
    <phoneticPr fontId="3" type="noConversion"/>
  </si>
  <si>
    <t>合計</t>
    <phoneticPr fontId="3" type="noConversion"/>
  </si>
  <si>
    <t>　減：預計期初存貨</t>
    <phoneticPr fontId="3" type="noConversion"/>
  </si>
  <si>
    <t>預計生產量</t>
    <phoneticPr fontId="3" type="noConversion"/>
  </si>
  <si>
    <t>季度</t>
    <phoneticPr fontId="3" type="noConversion"/>
  </si>
  <si>
    <t>單位產品材料用量</t>
    <phoneticPr fontId="3" type="noConversion"/>
  </si>
  <si>
    <t>生產需用量</t>
    <phoneticPr fontId="3" type="noConversion"/>
  </si>
  <si>
    <t>　加：預計期末庫存量</t>
    <phoneticPr fontId="3" type="noConversion"/>
  </si>
  <si>
    <t>　減：預計期初庫存量</t>
    <phoneticPr fontId="3" type="noConversion"/>
  </si>
  <si>
    <t>預計材料採購量</t>
    <phoneticPr fontId="3" type="noConversion"/>
  </si>
  <si>
    <t>單價</t>
    <phoneticPr fontId="3" type="noConversion"/>
  </si>
  <si>
    <t>預計採購金額</t>
    <phoneticPr fontId="3" type="noConversion"/>
  </si>
  <si>
    <t>預計現金支出</t>
    <phoneticPr fontId="3" type="noConversion"/>
  </si>
  <si>
    <t>現金支出合計</t>
    <phoneticPr fontId="3" type="noConversion"/>
  </si>
  <si>
    <t>去年應付帳款</t>
    <phoneticPr fontId="3" type="noConversion"/>
  </si>
  <si>
    <t>直接材料預算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</si>
</sst>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_ ;[Red]\-#,##0\ "/>
  </numFmts>
  <fonts count="6">
    <font>
      <sz val="12"/>
      <color theme="1"/>
      <name val="新細明體"/>
      <family val="2"/>
      <charset val="136"/>
      <scheme val="minor"/>
    </font>
    <font>
      <b/>
      <sz val="12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0"/>
      <color indexed="9"/>
      <name val="微軟正黑體"/>
      <family val="2"/>
      <charset val="136"/>
    </font>
    <font>
      <sz val="10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176" fontId="5" fillId="0" borderId="1" xfId="0" applyNumberFormat="1" applyFont="1" applyBorder="1" applyAlignment="1"/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left"/>
    </xf>
    <xf numFmtId="0" fontId="5" fillId="0" borderId="1" xfId="0" applyFont="1" applyBorder="1" applyAlignment="1"/>
    <xf numFmtId="0" fontId="5" fillId="0" borderId="9" xfId="0" applyFont="1" applyBorder="1" applyAlignment="1"/>
    <xf numFmtId="0" fontId="4" fillId="2" borderId="10" xfId="0" applyFont="1" applyFill="1" applyBorder="1" applyAlignment="1">
      <alignment horizontal="left"/>
    </xf>
    <xf numFmtId="0" fontId="5" fillId="0" borderId="11" xfId="0" applyFont="1" applyBorder="1" applyAlignment="1"/>
    <xf numFmtId="0" fontId="5" fillId="0" borderId="12" xfId="0" applyFont="1" applyBorder="1" applyAlignment="1"/>
    <xf numFmtId="0" fontId="4" fillId="2" borderId="5" xfId="0" applyFont="1" applyFill="1" applyBorder="1" applyAlignment="1">
      <alignment horizontal="center"/>
    </xf>
    <xf numFmtId="0" fontId="5" fillId="0" borderId="6" xfId="0" applyFont="1" applyBorder="1" applyAlignment="1"/>
    <xf numFmtId="0" fontId="5" fillId="0" borderId="7" xfId="0" applyFont="1" applyBorder="1" applyAlignment="1"/>
    <xf numFmtId="0" fontId="4" fillId="2" borderId="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預計銷售收入與現金收入</a:t>
            </a:r>
            <a:endParaRPr lang="zh-TW" altLang="en-US"/>
          </a:p>
        </c:rich>
      </c:tx>
    </c:title>
    <c:view3D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銷售預算!$A$5</c:f>
              <c:strCache>
                <c:ptCount val="1"/>
                <c:pt idx="0">
                  <c:v>預計銷售收入（元）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銷售預算!$B$5:$E$5</c:f>
              <c:numCache>
                <c:formatCode>#,##0_ ;[Red]\-#,##0\ </c:formatCode>
                <c:ptCount val="4"/>
                <c:pt idx="0">
                  <c:v>1024000</c:v>
                </c:pt>
                <c:pt idx="1">
                  <c:v>1280000</c:v>
                </c:pt>
                <c:pt idx="2">
                  <c:v>1920000</c:v>
                </c:pt>
                <c:pt idx="3">
                  <c:v>1536000</c:v>
                </c:pt>
              </c:numCache>
            </c:numRef>
          </c:val>
        </c:ser>
        <c:ser>
          <c:idx val="1"/>
          <c:order val="1"/>
          <c:tx>
            <c:strRef>
              <c:f>銷售預算!$A$12</c:f>
              <c:strCache>
                <c:ptCount val="1"/>
                <c:pt idx="0">
                  <c:v>預計現金收入（元）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銷售預算!$B$12:$E$12</c:f>
              <c:numCache>
                <c:formatCode>#,##0_ ;[Red]\-#,##0\ </c:formatCode>
                <c:ptCount val="4"/>
                <c:pt idx="0">
                  <c:v>676400</c:v>
                </c:pt>
                <c:pt idx="1">
                  <c:v>1177600</c:v>
                </c:pt>
                <c:pt idx="2">
                  <c:v>1664000</c:v>
                </c:pt>
                <c:pt idx="3">
                  <c:v>1689600</c:v>
                </c:pt>
              </c:numCache>
            </c:numRef>
          </c:val>
        </c:ser>
        <c:shape val="box"/>
        <c:axId val="108936192"/>
        <c:axId val="108942080"/>
        <c:axId val="0"/>
      </c:bar3DChart>
      <c:catAx>
        <c:axId val="108936192"/>
        <c:scaling>
          <c:orientation val="minMax"/>
        </c:scaling>
        <c:axPos val="b"/>
        <c:tickLblPos val="nextTo"/>
        <c:spPr>
          <a:ln>
            <a:noFill/>
          </a:ln>
        </c:spPr>
        <c:crossAx val="108942080"/>
        <c:crosses val="autoZero"/>
        <c:auto val="1"/>
        <c:lblAlgn val="ctr"/>
        <c:lblOffset val="100"/>
      </c:catAx>
      <c:valAx>
        <c:axId val="108942080"/>
        <c:scaling>
          <c:orientation val="minMax"/>
        </c:scaling>
        <c:axPos val="l"/>
        <c:numFmt formatCode="#,##0_ ;[Red]\-#,##0\ " sourceLinked="1"/>
        <c:tickLblPos val="nextTo"/>
        <c:crossAx val="108936192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1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預計生產產量!$A$7</c:f>
              <c:strCache>
                <c:ptCount val="1"/>
                <c:pt idx="0">
                  <c:v>預計生產量</c:v>
                </c:pt>
              </c:strCache>
            </c:strRef>
          </c:tx>
          <c:cat>
            <c:strRef>
              <c:f>預計生產產量!$B$2:$E$2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預計生產產量!$B$7:$E$7</c:f>
              <c:numCache>
                <c:formatCode>General</c:formatCode>
                <c:ptCount val="4"/>
                <c:pt idx="0">
                  <c:v>880</c:v>
                </c:pt>
                <c:pt idx="1">
                  <c:v>1130</c:v>
                </c:pt>
                <c:pt idx="2">
                  <c:v>1600</c:v>
                </c:pt>
                <c:pt idx="3">
                  <c:v>1280</c:v>
                </c:pt>
              </c:numCache>
            </c:numRef>
          </c:val>
        </c:ser>
        <c:shape val="box"/>
        <c:axId val="109917312"/>
        <c:axId val="109918848"/>
        <c:axId val="0"/>
      </c:bar3DChart>
      <c:catAx>
        <c:axId val="109917312"/>
        <c:scaling>
          <c:orientation val="minMax"/>
        </c:scaling>
        <c:axPos val="b"/>
        <c:majorTickMark val="none"/>
        <c:tickLblPos val="nextTo"/>
        <c:crossAx val="109918848"/>
        <c:crosses val="autoZero"/>
        <c:auto val="1"/>
        <c:lblAlgn val="ctr"/>
        <c:lblOffset val="100"/>
      </c:catAx>
      <c:valAx>
        <c:axId val="109918848"/>
        <c:scaling>
          <c:orientation val="minMax"/>
          <c:max val="2000"/>
        </c:scaling>
        <c:axPos val="l"/>
        <c:majorGridlines/>
        <c:numFmt formatCode="General" sourceLinked="1"/>
        <c:tickLblPos val="nextTo"/>
        <c:crossAx val="109917312"/>
        <c:crosses val="autoZero"/>
        <c:crossBetween val="between"/>
        <c:minorUnit val="100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13</xdr:row>
      <xdr:rowOff>19050</xdr:rowOff>
    </xdr:from>
    <xdr:to>
      <xdr:col>5</xdr:col>
      <xdr:colOff>533400</xdr:colOff>
      <xdr:row>26</xdr:row>
      <xdr:rowOff>38100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7</xdr:row>
      <xdr:rowOff>47625</xdr:rowOff>
    </xdr:from>
    <xdr:to>
      <xdr:col>6</xdr:col>
      <xdr:colOff>333375</xdr:colOff>
      <xdr:row>20</xdr:row>
      <xdr:rowOff>66675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zoomScale="78" zoomScaleNormal="78" workbookViewId="0">
      <selection sqref="A1:F1"/>
    </sheetView>
  </sheetViews>
  <sheetFormatPr defaultRowHeight="16.5"/>
  <cols>
    <col min="1" max="1" width="16.875" bestFit="1" customWidth="1"/>
    <col min="2" max="6" width="9.875" bestFit="1" customWidth="1"/>
  </cols>
  <sheetData>
    <row r="1" spans="1:6" ht="28.5" customHeight="1">
      <c r="A1" s="18" t="s">
        <v>0</v>
      </c>
      <c r="B1" s="18"/>
      <c r="C1" s="18"/>
      <c r="D1" s="18"/>
      <c r="E1" s="18"/>
      <c r="F1" s="18"/>
    </row>
    <row r="2" spans="1:6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2" t="s">
        <v>6</v>
      </c>
      <c r="B3" s="3">
        <v>800</v>
      </c>
      <c r="C3" s="3">
        <v>1000</v>
      </c>
      <c r="D3" s="3">
        <v>1500</v>
      </c>
      <c r="E3" s="3">
        <v>1200</v>
      </c>
      <c r="F3" s="3">
        <f>SUM(B3:E3)</f>
        <v>4500</v>
      </c>
    </row>
    <row r="4" spans="1:6">
      <c r="A4" s="2" t="s">
        <v>7</v>
      </c>
      <c r="B4" s="3">
        <v>1280</v>
      </c>
      <c r="C4" s="3">
        <v>1280</v>
      </c>
      <c r="D4" s="3">
        <v>1280</v>
      </c>
      <c r="E4" s="3">
        <v>1280</v>
      </c>
      <c r="F4" s="3">
        <f t="shared" ref="F4:F5" si="0">SUM(B4:E4)</f>
        <v>5120</v>
      </c>
    </row>
    <row r="5" spans="1:6">
      <c r="A5" s="2" t="s">
        <v>8</v>
      </c>
      <c r="B5" s="3">
        <f>B3*B4</f>
        <v>1024000</v>
      </c>
      <c r="C5" s="3">
        <f t="shared" ref="C5:E5" si="1">C3*C4</f>
        <v>1280000</v>
      </c>
      <c r="D5" s="3">
        <f t="shared" si="1"/>
        <v>1920000</v>
      </c>
      <c r="E5" s="3">
        <f t="shared" si="1"/>
        <v>1536000</v>
      </c>
      <c r="F5" s="3">
        <f t="shared" si="0"/>
        <v>5760000</v>
      </c>
    </row>
    <row r="6" spans="1:6" ht="28.5" customHeight="1">
      <c r="A6" s="19" t="s">
        <v>9</v>
      </c>
      <c r="B6" s="19"/>
      <c r="C6" s="19"/>
      <c r="D6" s="19"/>
      <c r="E6" s="19"/>
      <c r="F6" s="19"/>
    </row>
    <row r="7" spans="1:6">
      <c r="A7" s="2" t="s">
        <v>11</v>
      </c>
      <c r="B7" s="3">
        <v>62000</v>
      </c>
      <c r="C7" s="3"/>
      <c r="D7" s="3"/>
      <c r="E7" s="3"/>
      <c r="F7" s="3">
        <f>SUM(B7:E7)</f>
        <v>62000</v>
      </c>
    </row>
    <row r="8" spans="1:6">
      <c r="A8" s="2" t="s">
        <v>1</v>
      </c>
      <c r="B8" s="3">
        <f>B5*0.6</f>
        <v>614400</v>
      </c>
      <c r="C8" s="3">
        <f>B5*0.4</f>
        <v>409600</v>
      </c>
      <c r="D8" s="3"/>
      <c r="E8" s="3"/>
      <c r="F8" s="3">
        <f t="shared" ref="F8:F12" si="2">SUM(B8:E8)</f>
        <v>1024000</v>
      </c>
    </row>
    <row r="9" spans="1:6">
      <c r="A9" s="2" t="s">
        <v>2</v>
      </c>
      <c r="B9" s="3"/>
      <c r="C9" s="3">
        <f>C5*0.6</f>
        <v>768000</v>
      </c>
      <c r="D9" s="3">
        <f>C5*0.4</f>
        <v>512000</v>
      </c>
      <c r="E9" s="3"/>
      <c r="F9" s="3">
        <f t="shared" si="2"/>
        <v>1280000</v>
      </c>
    </row>
    <row r="10" spans="1:6">
      <c r="A10" s="2" t="s">
        <v>3</v>
      </c>
      <c r="B10" s="3"/>
      <c r="C10" s="3"/>
      <c r="D10" s="3">
        <f>D5*0.6</f>
        <v>1152000</v>
      </c>
      <c r="E10" s="3">
        <f>D5*0.4</f>
        <v>768000</v>
      </c>
      <c r="F10" s="3">
        <f t="shared" si="2"/>
        <v>1920000</v>
      </c>
    </row>
    <row r="11" spans="1:6">
      <c r="A11" s="2" t="s">
        <v>4</v>
      </c>
      <c r="B11" s="3"/>
      <c r="C11" s="3"/>
      <c r="D11" s="3"/>
      <c r="E11" s="3">
        <f>E5*0.6</f>
        <v>921600</v>
      </c>
      <c r="F11" s="3">
        <f t="shared" si="2"/>
        <v>921600</v>
      </c>
    </row>
    <row r="12" spans="1:6">
      <c r="A12" s="2" t="s">
        <v>10</v>
      </c>
      <c r="B12" s="3">
        <f>SUM(B7:B11)</f>
        <v>676400</v>
      </c>
      <c r="C12" s="3">
        <f t="shared" ref="C12:E12" si="3">SUM(C7:C11)</f>
        <v>1177600</v>
      </c>
      <c r="D12" s="3">
        <f t="shared" si="3"/>
        <v>1664000</v>
      </c>
      <c r="E12" s="3">
        <f t="shared" si="3"/>
        <v>1689600</v>
      </c>
      <c r="F12" s="3">
        <f t="shared" si="2"/>
        <v>5207600</v>
      </c>
    </row>
  </sheetData>
  <mergeCells count="2">
    <mergeCell ref="A1:F1"/>
    <mergeCell ref="A6:F6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J36" sqref="J36"/>
    </sheetView>
  </sheetViews>
  <sheetFormatPr defaultRowHeight="16.5"/>
  <cols>
    <col min="1" max="1" width="16.75" bestFit="1" customWidth="1"/>
    <col min="2" max="5" width="8" bestFit="1" customWidth="1"/>
    <col min="6" max="6" width="8" customWidth="1"/>
  </cols>
  <sheetData>
    <row r="1" spans="1:6" ht="17.25" thickBot="1">
      <c r="A1" s="20" t="s">
        <v>12</v>
      </c>
      <c r="B1" s="20"/>
      <c r="C1" s="20"/>
      <c r="D1" s="20"/>
      <c r="E1" s="20"/>
      <c r="F1" s="20"/>
    </row>
    <row r="2" spans="1:6">
      <c r="A2" s="4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6" t="s">
        <v>18</v>
      </c>
    </row>
    <row r="3" spans="1:6">
      <c r="A3" s="7" t="s">
        <v>19</v>
      </c>
      <c r="B3" s="8">
        <f>銷售預算!B3</f>
        <v>800</v>
      </c>
      <c r="C3" s="8">
        <f>銷售預算!C3</f>
        <v>1000</v>
      </c>
      <c r="D3" s="8">
        <f>銷售預算!D3</f>
        <v>1500</v>
      </c>
      <c r="E3" s="8">
        <f>銷售預算!E3</f>
        <v>1200</v>
      </c>
      <c r="F3" s="9">
        <f>SUM(B3:E3)</f>
        <v>4500</v>
      </c>
    </row>
    <row r="4" spans="1:6">
      <c r="A4" s="7" t="s">
        <v>20</v>
      </c>
      <c r="B4" s="8">
        <f>C3*0.1</f>
        <v>100</v>
      </c>
      <c r="C4" s="8">
        <f>D3*0.1</f>
        <v>150</v>
      </c>
      <c r="D4" s="8">
        <f>E3*0.1</f>
        <v>120</v>
      </c>
      <c r="E4" s="8">
        <v>100</v>
      </c>
      <c r="F4" s="9">
        <f t="shared" ref="F4" si="0">SUM(B4:E4)</f>
        <v>470</v>
      </c>
    </row>
    <row r="5" spans="1:6">
      <c r="A5" s="7" t="s">
        <v>21</v>
      </c>
      <c r="B5" s="8">
        <f>SUM(B3:B4)</f>
        <v>900</v>
      </c>
      <c r="C5" s="8">
        <f t="shared" ref="C5:E5" si="1">SUM(C3:C4)</f>
        <v>1150</v>
      </c>
      <c r="D5" s="8">
        <f t="shared" si="1"/>
        <v>1620</v>
      </c>
      <c r="E5" s="8">
        <f t="shared" si="1"/>
        <v>1300</v>
      </c>
      <c r="F5" s="9">
        <f>SUM(F3:F4)</f>
        <v>4970</v>
      </c>
    </row>
    <row r="6" spans="1:6">
      <c r="A6" s="7" t="s">
        <v>22</v>
      </c>
      <c r="B6" s="8">
        <v>20</v>
      </c>
      <c r="C6" s="8">
        <v>20</v>
      </c>
      <c r="D6" s="8">
        <v>20</v>
      </c>
      <c r="E6" s="8">
        <v>20</v>
      </c>
      <c r="F6" s="9">
        <v>20</v>
      </c>
    </row>
    <row r="7" spans="1:6" ht="17.25" thickBot="1">
      <c r="A7" s="10" t="s">
        <v>23</v>
      </c>
      <c r="B7" s="11">
        <f>B5-B6</f>
        <v>880</v>
      </c>
      <c r="C7" s="11">
        <f t="shared" ref="C7:E7" si="2">C5-C6</f>
        <v>1130</v>
      </c>
      <c r="D7" s="11">
        <f t="shared" si="2"/>
        <v>1600</v>
      </c>
      <c r="E7" s="11">
        <f t="shared" si="2"/>
        <v>1280</v>
      </c>
      <c r="F7" s="12">
        <f>F5-F6</f>
        <v>4950</v>
      </c>
    </row>
  </sheetData>
  <mergeCells count="1">
    <mergeCell ref="A1:F1"/>
  </mergeCells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B13" sqref="B13"/>
    </sheetView>
  </sheetViews>
  <sheetFormatPr defaultRowHeight="16.5"/>
  <cols>
    <col min="1" max="1" width="18.625" bestFit="1" customWidth="1"/>
    <col min="2" max="2" width="9.5" customWidth="1"/>
    <col min="3" max="3" width="9.375" customWidth="1"/>
    <col min="4" max="6" width="9.5" customWidth="1"/>
  </cols>
  <sheetData>
    <row r="1" spans="1:6" ht="17.25" thickBot="1">
      <c r="A1" s="21" t="s">
        <v>35</v>
      </c>
      <c r="B1" s="21"/>
      <c r="C1" s="21"/>
      <c r="D1" s="21"/>
      <c r="E1" s="21"/>
      <c r="F1" s="21"/>
    </row>
    <row r="2" spans="1:6">
      <c r="A2" s="13" t="s">
        <v>24</v>
      </c>
      <c r="B2" s="5" t="s">
        <v>1</v>
      </c>
      <c r="C2" s="5" t="s">
        <v>15</v>
      </c>
      <c r="D2" s="5" t="s">
        <v>3</v>
      </c>
      <c r="E2" s="5" t="s">
        <v>4</v>
      </c>
      <c r="F2" s="6" t="s">
        <v>5</v>
      </c>
    </row>
    <row r="3" spans="1:6">
      <c r="A3" s="7" t="s">
        <v>23</v>
      </c>
      <c r="B3" s="8"/>
      <c r="C3" s="8"/>
      <c r="D3" s="8"/>
      <c r="E3" s="8"/>
      <c r="F3" s="9"/>
    </row>
    <row r="4" spans="1:6">
      <c r="A4" s="7" t="s">
        <v>25</v>
      </c>
      <c r="B4" s="8">
        <v>15</v>
      </c>
      <c r="C4" s="8">
        <v>15</v>
      </c>
      <c r="D4" s="8">
        <v>15</v>
      </c>
      <c r="E4" s="8">
        <v>15</v>
      </c>
      <c r="F4" s="9"/>
    </row>
    <row r="5" spans="1:6">
      <c r="A5" s="7" t="s">
        <v>26</v>
      </c>
      <c r="B5" s="8"/>
      <c r="C5" s="8"/>
      <c r="D5" s="8"/>
      <c r="E5" s="8"/>
      <c r="F5" s="9"/>
    </row>
    <row r="6" spans="1:6">
      <c r="A6" s="7" t="s">
        <v>27</v>
      </c>
      <c r="B6" s="8"/>
      <c r="C6" s="8"/>
      <c r="D6" s="8"/>
      <c r="E6" s="8"/>
      <c r="F6" s="9"/>
    </row>
    <row r="7" spans="1:6">
      <c r="A7" s="7" t="s">
        <v>21</v>
      </c>
      <c r="B7" s="8"/>
      <c r="C7" s="8"/>
      <c r="D7" s="8"/>
      <c r="E7" s="8"/>
      <c r="F7" s="9"/>
    </row>
    <row r="8" spans="1:6">
      <c r="A8" s="7" t="s">
        <v>28</v>
      </c>
      <c r="B8" s="8">
        <v>500</v>
      </c>
      <c r="C8" s="8">
        <v>500</v>
      </c>
      <c r="D8" s="8">
        <v>500</v>
      </c>
      <c r="E8" s="8">
        <v>500</v>
      </c>
      <c r="F8" s="9"/>
    </row>
    <row r="9" spans="1:6">
      <c r="A9" s="7" t="s">
        <v>29</v>
      </c>
      <c r="B9" s="8"/>
      <c r="C9" s="8"/>
      <c r="D9" s="8"/>
      <c r="E9" s="8"/>
      <c r="F9" s="9"/>
    </row>
    <row r="10" spans="1:6">
      <c r="A10" s="7" t="s">
        <v>30</v>
      </c>
      <c r="B10" s="8"/>
      <c r="C10" s="8"/>
      <c r="D10" s="8"/>
      <c r="E10" s="8"/>
      <c r="F10" s="9"/>
    </row>
    <row r="11" spans="1:6" ht="17.25" thickBot="1">
      <c r="A11" s="10" t="s">
        <v>31</v>
      </c>
      <c r="B11" s="11"/>
      <c r="C11" s="11"/>
      <c r="D11" s="11"/>
      <c r="E11" s="11"/>
      <c r="F11" s="9"/>
    </row>
    <row r="12" spans="1:6" ht="17.25" thickBot="1">
      <c r="A12" s="21" t="s">
        <v>32</v>
      </c>
      <c r="B12" s="21"/>
      <c r="C12" s="21"/>
      <c r="D12" s="21"/>
      <c r="E12" s="21"/>
      <c r="F12" s="21"/>
    </row>
    <row r="13" spans="1:6">
      <c r="A13" s="13" t="s">
        <v>34</v>
      </c>
      <c r="B13" s="14">
        <v>2380</v>
      </c>
      <c r="C13" s="14"/>
      <c r="D13" s="14"/>
      <c r="E13" s="14"/>
      <c r="F13" s="15"/>
    </row>
    <row r="14" spans="1:6">
      <c r="A14" s="16" t="s">
        <v>1</v>
      </c>
      <c r="B14" s="8"/>
      <c r="C14" s="8"/>
      <c r="D14" s="8"/>
      <c r="E14" s="8"/>
      <c r="F14" s="9"/>
    </row>
    <row r="15" spans="1:6">
      <c r="A15" s="16" t="s">
        <v>15</v>
      </c>
      <c r="B15" s="8"/>
      <c r="C15" s="8"/>
      <c r="D15" s="8"/>
      <c r="E15" s="8"/>
      <c r="F15" s="9"/>
    </row>
    <row r="16" spans="1:6">
      <c r="A16" s="16" t="s">
        <v>3</v>
      </c>
      <c r="B16" s="8"/>
      <c r="C16" s="8"/>
      <c r="D16" s="8"/>
      <c r="E16" s="8"/>
      <c r="F16" s="9"/>
    </row>
    <row r="17" spans="1:6">
      <c r="A17" s="16" t="s">
        <v>4</v>
      </c>
      <c r="B17" s="8"/>
      <c r="C17" s="8"/>
      <c r="D17" s="8"/>
      <c r="E17" s="8"/>
      <c r="F17" s="9"/>
    </row>
    <row r="18" spans="1:6" ht="17.25" thickBot="1">
      <c r="A18" s="17" t="s">
        <v>33</v>
      </c>
      <c r="B18" s="11"/>
      <c r="C18" s="11"/>
      <c r="D18" s="11"/>
      <c r="E18" s="11"/>
      <c r="F18" s="12"/>
    </row>
  </sheetData>
  <mergeCells count="2">
    <mergeCell ref="A12:F12"/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銷售預算</vt:lpstr>
      <vt:lpstr>預計生產產量</vt:lpstr>
      <vt:lpstr>直接材料預算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2008-08-25T07:54:50Z</dcterms:created>
  <dcterms:modified xsi:type="dcterms:W3CDTF">2008-08-26T02:34:18Z</dcterms:modified>
</cp:coreProperties>
</file>